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1701 пов.  А МСП (ЕАО) рек\"/>
    </mc:Choice>
  </mc:AlternateContent>
  <bookViews>
    <workbookView xWindow="0" yWindow="0" windowWidth="28800" windowHeight="117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 l="1"/>
  <c r="P9" i="1"/>
  <c r="G9" i="1" l="1"/>
  <c r="G11" i="1" s="1"/>
  <c r="G12" i="1" l="1"/>
  <c r="F3" i="1"/>
  <c r="G13" i="1"/>
  <c r="N9" i="1" l="1"/>
  <c r="M9" i="1"/>
  <c r="P13" i="1" l="1"/>
  <c r="P14" i="1" s="1"/>
  <c r="P15" i="1" s="1"/>
</calcChain>
</file>

<file path=xl/sharedStrings.xml><?xml version="1.0" encoding="utf-8"?>
<sst xmlns="http://schemas.openxmlformats.org/spreadsheetml/2006/main" count="34" uniqueCount="28">
  <si>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</si>
  <si>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</si>
  <si>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</si>
  <si>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</si>
  <si>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</si>
  <si>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</si>
  <si>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</si>
  <si>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</si>
  <si>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</si>
  <si>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</si>
  <si>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</si>
  <si>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</si>
  <si>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</si>
  <si>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</si>
  <si>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</si>
  <si>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</si>
  <si>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</si>
  <si>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</si>
  <si>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</si>
  <si>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</si>
  <si>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</si>
  <si>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</si>
  <si>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</si>
  <si>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t>Кроме того НДС, руб.</t>
  </si>
  <si>
    <t xml:space="preserve"> шт.</t>
  </si>
  <si>
    <t>Реконструкция ВЛ 0,4 кВ г. п. Николаевка Смидовичского района филиал ЭС ЕАО</t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</si>
  <si>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</si>
  <si>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t xml:space="preserve">Страна происхождения товара
</t>
    </r>
    <r>
      <rPr>
        <b/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</si>
</sst>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206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17" xfId="0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4" fontId="14" fillId="4" borderId="4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4" borderId="24" xfId="0" applyNumberFormat="1" applyFont="1" applyFill="1" applyBorder="1" applyAlignment="1">
      <alignment horizontal="center" vertical="center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164" fontId="15" fillId="5" borderId="24" xfId="0" applyNumberFormat="1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4" fontId="1" fillId="4" borderId="37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49" fontId="7" fillId="2" borderId="18" xfId="0" applyNumberFormat="1" applyFont="1" applyFill="1" applyBorder="1" applyAlignment="1" applyProtection="1">
      <alignment horizontal="left" vertical="top" wrapText="1"/>
      <protection locked="0"/>
    </xf>
    <xf numFmtId="3" fontId="7" fillId="2" borderId="18" xfId="0" applyNumberFormat="1" applyFont="1" applyFill="1" applyBorder="1" applyAlignment="1" applyProtection="1">
      <alignment horizontal="center" vertical="top" wrapText="1"/>
      <protection locked="0"/>
    </xf>
    <xf numFmtId="4" fontId="7" fillId="6" borderId="18" xfId="0" applyNumberFormat="1" applyFont="1" applyFill="1" applyBorder="1" applyAlignment="1" applyProtection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3" fontId="15" fillId="0" borderId="18" xfId="0" applyNumberFormat="1" applyFont="1" applyFill="1" applyBorder="1" applyAlignment="1">
      <alignment horizontal="center" vertical="center" wrapText="1"/>
    </xf>
    <xf numFmtId="4" fontId="15" fillId="0" borderId="18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4" fontId="8" fillId="4" borderId="34" xfId="0" applyNumberFormat="1" applyFont="1" applyFill="1" applyBorder="1" applyAlignment="1" applyProtection="1">
      <alignment horizontal="right" vertical="center" wrapText="1"/>
    </xf>
    <xf numFmtId="4" fontId="8" fillId="4" borderId="35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4" fontId="7" fillId="4" borderId="25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8" fillId="4" borderId="0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center" wrapText="1"/>
    </xf>
    <xf numFmtId="0" fontId="6" fillId="0" borderId="28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4" fontId="8" fillId="5" borderId="21" xfId="0" applyNumberFormat="1" applyFont="1" applyFill="1" applyBorder="1" applyAlignment="1" applyProtection="1">
      <alignment horizontal="right" vertical="center" wrapText="1"/>
    </xf>
    <xf numFmtId="4" fontId="8" fillId="5" borderId="22" xfId="0" applyNumberFormat="1" applyFont="1" applyFill="1" applyBorder="1" applyAlignment="1" applyProtection="1">
      <alignment horizontal="right" vertical="center" wrapText="1"/>
    </xf>
    <xf numFmtId="4" fontId="8" fillId="5" borderId="23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49" fontId="7" fillId="2" borderId="39" xfId="0" applyNumberFormat="1" applyFont="1" applyFill="1" applyBorder="1" applyAlignment="1" applyProtection="1">
      <alignment horizontal="left" vertical="center" wrapText="1"/>
      <protection locked="0"/>
    </xf>
    <xf numFmtId="3" fontId="7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3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zoomScale="90" zoomScaleNormal="90" workbookViewId="0">
      <selection activeCell="L8" sqref="L8"/>
    </sheetView>
  </sheetViews>
  <sheetFormatPr defaultRowHeight="15" x14ac:dyDescent="0.25"/>
  <cols>
    <col min="1" max="1" width="4.5703125" customWidth="1"/>
    <col min="2" max="2" width="9.140625" customWidth="1"/>
    <col min="3" max="3" width="34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</cols>
  <sheetData>
    <row r="1" spans="1:26" ht="34.5" customHeight="1" x14ac:dyDescent="0.25">
      <c r="B1" s="36" t="s">
        <v>15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 thickBot="1" x14ac:dyDescent="0.3">
      <c r="B3" s="37" t="s">
        <v>10</v>
      </c>
      <c r="C3" s="38"/>
      <c r="D3" s="38"/>
      <c r="E3" s="39"/>
      <c r="F3" s="15">
        <f>G11</f>
        <v>25736884.059999999</v>
      </c>
      <c r="G3" s="9" t="s">
        <v>2</v>
      </c>
      <c r="H3" s="1"/>
      <c r="I3" s="37" t="s">
        <v>19</v>
      </c>
      <c r="J3" s="38"/>
      <c r="K3" s="38"/>
      <c r="L3" s="38"/>
      <c r="M3" s="38"/>
      <c r="N3" s="38"/>
      <c r="O3" s="38"/>
      <c r="P3" s="4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43"/>
      <c r="C4" s="43"/>
      <c r="D4" s="43"/>
      <c r="E4" s="43"/>
      <c r="F4" s="43"/>
      <c r="G4" s="43"/>
      <c r="H4" s="1"/>
      <c r="I4" s="48" t="s">
        <v>16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B5" s="1"/>
      <c r="C5" s="1"/>
      <c r="D5" s="1"/>
      <c r="E5" s="1"/>
      <c r="F5" s="1"/>
      <c r="G5" s="1"/>
      <c r="H5" s="1"/>
      <c r="I5" s="14" t="s">
        <v>17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4" t="s">
        <v>11</v>
      </c>
      <c r="C7" s="39"/>
      <c r="D7" s="45"/>
      <c r="E7" s="45"/>
      <c r="F7" s="46"/>
      <c r="G7" s="47"/>
      <c r="H7" s="5"/>
      <c r="I7" s="37" t="s">
        <v>18</v>
      </c>
      <c r="J7" s="38"/>
      <c r="K7" s="38"/>
      <c r="L7" s="38"/>
      <c r="M7" s="38"/>
      <c r="N7" s="38"/>
      <c r="O7" s="38"/>
      <c r="P7" s="4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7.5" x14ac:dyDescent="0.25">
      <c r="B8" s="23" t="s">
        <v>3</v>
      </c>
      <c r="C8" s="16" t="s">
        <v>0</v>
      </c>
      <c r="D8" s="16" t="s">
        <v>7</v>
      </c>
      <c r="E8" s="17" t="s">
        <v>8</v>
      </c>
      <c r="F8" s="17" t="s">
        <v>4</v>
      </c>
      <c r="G8" s="24" t="s">
        <v>9</v>
      </c>
      <c r="H8" s="1"/>
      <c r="I8" s="23" t="s">
        <v>3</v>
      </c>
      <c r="J8" s="16" t="s">
        <v>1</v>
      </c>
      <c r="K8" s="17" t="s">
        <v>27</v>
      </c>
      <c r="L8" s="16" t="s">
        <v>26</v>
      </c>
      <c r="M8" s="16" t="s">
        <v>7</v>
      </c>
      <c r="N8" s="17" t="s">
        <v>8</v>
      </c>
      <c r="O8" s="17" t="s">
        <v>4</v>
      </c>
      <c r="P8" s="24" t="s">
        <v>12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72" customFormat="1" ht="83.25" customHeight="1" x14ac:dyDescent="0.25">
      <c r="B9" s="26">
        <v>1</v>
      </c>
      <c r="C9" s="73" t="s">
        <v>25</v>
      </c>
      <c r="D9" s="74" t="s">
        <v>24</v>
      </c>
      <c r="E9" s="75">
        <v>25736884.059999999</v>
      </c>
      <c r="F9" s="32">
        <v>1</v>
      </c>
      <c r="G9" s="34">
        <f>E9</f>
        <v>25736884.059999999</v>
      </c>
      <c r="H9" s="76"/>
      <c r="I9" s="18">
        <v>1</v>
      </c>
      <c r="J9" s="31" t="s">
        <v>25</v>
      </c>
      <c r="K9" s="18"/>
      <c r="L9" s="32"/>
      <c r="M9" s="33" t="str">
        <f>D9</f>
        <v xml:space="preserve"> шт.</v>
      </c>
      <c r="N9" s="34">
        <f>E9</f>
        <v>25736884.059999999</v>
      </c>
      <c r="O9" s="32">
        <v>1</v>
      </c>
      <c r="P9" s="77">
        <f>N9*O9</f>
        <v>25736884.059999999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6.75" hidden="1" customHeight="1" x14ac:dyDescent="0.25">
      <c r="B10" s="26"/>
      <c r="C10" s="27"/>
      <c r="D10" s="28"/>
      <c r="E10" s="29"/>
      <c r="F10" s="32"/>
      <c r="G10" s="34"/>
      <c r="H10" s="19"/>
      <c r="I10" s="18"/>
      <c r="J10" s="31"/>
      <c r="K10" s="18"/>
      <c r="L10" s="32"/>
      <c r="M10" s="33"/>
      <c r="N10" s="34"/>
      <c r="O10" s="32"/>
      <c r="P10" s="35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 thickBot="1" x14ac:dyDescent="0.3">
      <c r="A11" s="6"/>
      <c r="B11" s="40" t="s">
        <v>5</v>
      </c>
      <c r="C11" s="41"/>
      <c r="D11" s="41"/>
      <c r="E11" s="41"/>
      <c r="F11" s="42"/>
      <c r="G11" s="25">
        <f>G9</f>
        <v>25736884.059999999</v>
      </c>
      <c r="H11" s="1"/>
      <c r="I11" s="60" t="s">
        <v>21</v>
      </c>
      <c r="J11" s="61"/>
      <c r="K11" s="61"/>
      <c r="L11" s="61"/>
      <c r="M11" s="61"/>
      <c r="N11" s="61"/>
      <c r="O11" s="62"/>
      <c r="P11" s="30">
        <f>P9</f>
        <v>25736884.059999999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thickBot="1" x14ac:dyDescent="0.3">
      <c r="A12" s="6"/>
      <c r="B12" s="56" t="s">
        <v>13</v>
      </c>
      <c r="C12" s="57"/>
      <c r="D12" s="57"/>
      <c r="E12" s="57"/>
      <c r="F12" s="10">
        <v>0.2</v>
      </c>
      <c r="G12" s="7">
        <f>G11*F12</f>
        <v>5147376.8119999999</v>
      </c>
      <c r="H12" s="1"/>
      <c r="I12" s="66" t="s">
        <v>20</v>
      </c>
      <c r="J12" s="67"/>
      <c r="K12" s="67"/>
      <c r="L12" s="67"/>
      <c r="M12" s="67"/>
      <c r="N12" s="67"/>
      <c r="O12" s="68"/>
      <c r="P12" s="22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thickBot="1" x14ac:dyDescent="0.3">
      <c r="A13" s="6"/>
      <c r="B13" s="53" t="s">
        <v>6</v>
      </c>
      <c r="C13" s="54"/>
      <c r="D13" s="54"/>
      <c r="E13" s="54"/>
      <c r="F13" s="55"/>
      <c r="G13" s="8">
        <f>G11+G12</f>
        <v>30884260.871999998</v>
      </c>
      <c r="H13" s="1"/>
      <c r="I13" s="69" t="s">
        <v>22</v>
      </c>
      <c r="J13" s="70"/>
      <c r="K13" s="70"/>
      <c r="L13" s="70"/>
      <c r="M13" s="70"/>
      <c r="N13" s="70"/>
      <c r="O13" s="71"/>
      <c r="P13" s="20">
        <f>ROUND(P12*P11,2)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6"/>
      <c r="B14" s="63"/>
      <c r="C14" s="63"/>
      <c r="D14" s="63"/>
      <c r="E14" s="63"/>
      <c r="F14" s="63"/>
      <c r="G14" s="63"/>
      <c r="H14" s="1"/>
      <c r="I14" s="58" t="s">
        <v>23</v>
      </c>
      <c r="J14" s="59"/>
      <c r="K14" s="59"/>
      <c r="L14" s="59"/>
      <c r="M14" s="59"/>
      <c r="N14" s="59"/>
      <c r="O14" s="21">
        <v>0.2</v>
      </c>
      <c r="P14" s="7">
        <f>ROUND(P13*O14,2)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thickBot="1" x14ac:dyDescent="0.3">
      <c r="A15" s="6"/>
      <c r="B15" s="52"/>
      <c r="C15" s="52"/>
      <c r="D15" s="52"/>
      <c r="E15" s="52"/>
      <c r="F15" s="52"/>
      <c r="G15" s="52"/>
      <c r="H15" s="1"/>
      <c r="I15" s="53" t="s">
        <v>6</v>
      </c>
      <c r="J15" s="54"/>
      <c r="K15" s="54"/>
      <c r="L15" s="54"/>
      <c r="M15" s="54"/>
      <c r="N15" s="54"/>
      <c r="O15" s="55"/>
      <c r="P15" s="8">
        <f>P13+P14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.75" customHeight="1" x14ac:dyDescent="0.25">
      <c r="H16" s="1"/>
      <c r="I16" s="1"/>
      <c r="J16" s="1"/>
      <c r="K16" s="1"/>
      <c r="L16" s="1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8:26" ht="151.5" customHeight="1" x14ac:dyDescent="0.25">
      <c r="H17" s="3"/>
      <c r="I17" s="3"/>
      <c r="J17" s="64" t="s">
        <v>14</v>
      </c>
      <c r="K17" s="65"/>
      <c r="L17" s="1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"/>
    </row>
    <row r="18" spans="8:26" ht="19.5" x14ac:dyDescent="0.25">
      <c r="J18" s="51"/>
      <c r="K18" s="51"/>
      <c r="L18" s="11"/>
      <c r="Z18" s="1"/>
    </row>
    <row r="19" spans="8:26" ht="16.5" x14ac:dyDescent="0.25">
      <c r="J19" s="50"/>
      <c r="K19" s="50"/>
      <c r="L19" s="12"/>
    </row>
    <row r="20" spans="8:26" ht="19.5" x14ac:dyDescent="0.25">
      <c r="J20" s="51"/>
      <c r="K20" s="51"/>
      <c r="L20" s="11"/>
    </row>
  </sheetData>
  <sheetProtection formatCells="0" formatColumns="0" formatRows="0" insertRows="0" deleteRows="0"/>
  <mergeCells count="21">
    <mergeCell ref="B12:E12"/>
    <mergeCell ref="I14:N14"/>
    <mergeCell ref="I11:O11"/>
    <mergeCell ref="B14:G14"/>
    <mergeCell ref="J17:K17"/>
    <mergeCell ref="I12:O12"/>
    <mergeCell ref="I13:O13"/>
    <mergeCell ref="J19:K19"/>
    <mergeCell ref="J20:K20"/>
    <mergeCell ref="J18:K18"/>
    <mergeCell ref="B15:G15"/>
    <mergeCell ref="B13:F13"/>
    <mergeCell ref="I15:O15"/>
    <mergeCell ref="B1:P1"/>
    <mergeCell ref="B3:E3"/>
    <mergeCell ref="B11:F11"/>
    <mergeCell ref="B4:G4"/>
    <mergeCell ref="B7:G7"/>
    <mergeCell ref="I4:L4"/>
    <mergeCell ref="I3:P3"/>
    <mergeCell ref="I7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2022-06-07T02:17:54Z</dcterms:modified>
</cp:coreProperties>
</file>